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E50B8B9-4FCA-41B8-942A-7019DA2016BD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definedNames>
    <definedName name="_xlnm.Print_Area" localSheetId="2">'OCAK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8" l="1"/>
  <c r="F36" i="20"/>
  <c r="J35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37" i="19"/>
  <c r="J36" i="19"/>
  <c r="L36" i="19" s="1"/>
  <c r="N36" i="19" s="1"/>
  <c r="N34" i="19"/>
  <c r="J37" i="18"/>
  <c r="J36" i="18"/>
  <c r="L36" i="18" s="1"/>
  <c r="N36" i="18" s="1"/>
  <c r="N34" i="18"/>
  <c r="J37" i="17"/>
  <c r="J36" i="17"/>
  <c r="L36" i="17" s="1"/>
  <c r="N36" i="17" s="1"/>
  <c r="N34" i="17"/>
  <c r="J37" i="16"/>
  <c r="J36" i="16"/>
  <c r="L36" i="16" s="1"/>
  <c r="N36" i="16" s="1"/>
  <c r="N34" i="16"/>
  <c r="J37" i="15"/>
  <c r="J36" i="15"/>
  <c r="L36" i="15" s="1"/>
  <c r="N36" i="15" s="1"/>
  <c r="N34" i="15"/>
  <c r="J37" i="14"/>
  <c r="J36" i="14"/>
  <c r="L36" i="14" s="1"/>
  <c r="N36" i="14" s="1"/>
  <c r="N34" i="14"/>
  <c r="J37" i="13"/>
  <c r="J36" i="13"/>
  <c r="L36" i="13" s="1"/>
  <c r="N36" i="13" s="1"/>
  <c r="N34" i="13"/>
  <c r="J37" i="12"/>
  <c r="J36" i="12"/>
  <c r="L36" i="12" s="1"/>
  <c r="N36" i="12" s="1"/>
  <c r="N34" i="12"/>
  <c r="N34" i="11"/>
  <c r="N34" i="10"/>
  <c r="N34" i="9"/>
  <c r="N34" i="8"/>
  <c r="F37" i="20" l="1"/>
  <c r="J36" i="20" s="1"/>
  <c r="J37" i="20"/>
  <c r="J39" i="20" s="1"/>
  <c r="N39" i="20" s="1"/>
  <c r="N41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0" l="1"/>
  <c r="N36" i="20" s="1"/>
  <c r="F37" i="19"/>
  <c r="F37" i="18"/>
  <c r="F37" i="17"/>
  <c r="F37" i="16"/>
  <c r="F37" i="15"/>
  <c r="F37" i="14"/>
  <c r="F37" i="13"/>
  <c r="F37" i="11"/>
  <c r="J36" i="11" s="1"/>
  <c r="F37" i="10"/>
  <c r="J36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1" l="1"/>
  <c r="L36" i="11" s="1"/>
  <c r="N36" i="11" s="1"/>
  <c r="J37" i="10"/>
  <c r="L36" i="10" s="1"/>
  <c r="N36" i="10" s="1"/>
  <c r="J37" i="9"/>
  <c r="L36" i="9" s="1"/>
  <c r="N36" i="9" s="1"/>
  <c r="J36" i="8"/>
  <c r="J37" i="8" s="1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8" authorId="0" shapeId="0" xr:uid="{2BC4CE33-B88E-49A3-A1D5-F07136CC782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RED SÜT</t>
        </r>
      </text>
    </comment>
    <comment ref="C18" authorId="0" shapeId="0" xr:uid="{14F11D29-0104-40CB-A370-FA460B797633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RED SÜT</t>
        </r>
      </text>
    </comment>
  </commentList>
</comments>
</file>

<file path=xl/sharedStrings.xml><?xml version="1.0" encoding="utf-8"?>
<sst xmlns="http://schemas.openxmlformats.org/spreadsheetml/2006/main" count="520" uniqueCount="41">
  <si>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</si>
  <si>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</si>
  <si>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</si>
  <si>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</si>
  <si>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</si>
  <si>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</si>
  <si>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</si>
  <si>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</si>
  <si>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</si>
  <si>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</si>
  <si>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</si>
  <si>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</si>
  <si>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</si>
  <si>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</si>
  <si>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</si>
  <si>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</si>
  <si>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</si>
  <si>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</si>
  <si>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</si>
  <si>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</si>
  <si>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</si>
  <si>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</si>
  <si>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</si>
  <si>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</si>
  <si>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</si>
  <si>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</si>
  <si>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</si>
  <si>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</si>
  <si>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</si>
  <si>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</si>
  <si>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</si>
  <si>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</si>
  <si>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</si>
  <si>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KLAN KOOP.</t>
  </si>
  <si>
    <t>VAKIFKATILIM 656617-1</t>
  </si>
  <si>
    <t>07/02/2025 Tarihinde İdris Bey dedi fiyat.</t>
  </si>
  <si>
    <t>Z. EYYÜP AĞA</t>
  </si>
  <si>
    <t>V. EYYÜP AĞA</t>
  </si>
  <si>
    <t>bu kişi toplyıcı kategorisine girmiştir.</t>
  </si>
  <si>
    <t>mart ayından itibaren</t>
  </si>
  <si>
    <t>TOPLAYICI KLASÖRÜNE GEÇMİŞTİR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</si>
</sst>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6" applyNumberFormat="0" applyFill="0" applyAlignment="0" applyProtection="0"/>
    <xf numFmtId="0" fontId="14" fillId="0" borderId="27" applyNumberFormat="0" applyFill="0" applyAlignment="0" applyProtection="0"/>
    <xf numFmtId="0" fontId="15" fillId="0" borderId="28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9" applyNumberFormat="0" applyAlignment="0" applyProtection="0"/>
    <xf numFmtId="0" fontId="20" fillId="7" borderId="30" applyNumberFormat="0" applyAlignment="0" applyProtection="0"/>
    <xf numFmtId="0" fontId="21" fillId="7" borderId="29" applyNumberFormat="0" applyAlignment="0" applyProtection="0"/>
    <xf numFmtId="0" fontId="22" fillId="0" borderId="31" applyNumberFormat="0" applyFill="0" applyAlignment="0" applyProtection="0"/>
    <xf numFmtId="0" fontId="23" fillId="8" borderId="3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4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73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9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2" fillId="0" borderId="0" xfId="210" applyNumberFormat="1" applyAlignment="1">
      <alignment horizontal="left"/>
    </xf>
    <xf numFmtId="4" fontId="2" fillId="0" borderId="0" xfId="210" applyNumberFormat="1"/>
    <xf numFmtId="0" fontId="0" fillId="2" borderId="0" xfId="0" applyFill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31">
    <cellStyle name="%20 - Vurgu1" xfId="19" builtinId="30" customBuiltin="1"/>
    <cellStyle name="%20 - Vurgu1 10" xfId="212" xr:uid="{C1946B74-6CA6-4F49-A8D5-3B37874F091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BD25896-136B-4E8B-8E04-584B6A0C1C4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44729686-BAB7-4F1B-A18D-B43DEBD6A21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4650161-BE0B-41AB-86F6-6A5EEDB8363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B79467C-CCBB-43CB-9EC1-5FDEBAB70A7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E0C9458-61D2-437C-BCD8-66D389E20FF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60A8582B-0D76-4507-9E9B-575F01182FD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64C3F92D-0AC3-404F-B202-770A6AB4A95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DA2E20D-FC74-4469-911B-763AC6FD44D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73C92C3-B91F-4142-AB92-5385E7436D1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21C8CD3-B11E-438F-B5BD-2CE69BF89FE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7C42152-56DC-4948-9774-9DB09683BE1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B62DFC7-D9BE-4B24-8630-0827158284F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876C19B-BDF4-4C4D-8119-70D3227ED3A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5719D25-C386-4A27-A5B6-98FE2EBC9E5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781FE3-6137-4AF8-B8F1-163F35EA726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871B1A6-150E-4211-A1EA-FA8EF340C35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1A74606-3CCC-429B-9F24-EA8428A2C79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A7B2838-CF77-4154-9E8C-52E76071052E}"/>
    <cellStyle name="Normal 2" xfId="47" xr:uid="{5AA281CE-7654-48E3-B4A7-93E3DD1EC944}"/>
    <cellStyle name="Normal 3" xfId="49" xr:uid="{AE82479F-B4E6-468A-9DB8-EC15B8AC28EC}"/>
    <cellStyle name="Normal 38" xfId="230" xr:uid="{F2B60BA8-8F5A-4129-8BA2-9962D66ECF8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9B7061D-840E-44E1-921E-6892D071BD7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1061-AD4E-4333-A0DC-34C1D0EACE54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5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45598</v>
      </c>
      <c r="C5" s="5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45599</v>
      </c>
      <c r="C6" s="5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45600</v>
      </c>
      <c r="C7" s="5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45601</v>
      </c>
      <c r="C8" s="58"/>
      <c r="D8" s="9"/>
      <c r="E8" s="10"/>
      <c r="F8" s="40">
        <f t="shared" si="0"/>
        <v>0</v>
      </c>
      <c r="G8" s="16">
        <v>45639</v>
      </c>
      <c r="H8" s="17" t="s">
        <v>34</v>
      </c>
      <c r="I8" s="18"/>
      <c r="J8" s="19">
        <v>45375.26</v>
      </c>
    </row>
    <row r="9" spans="2:29" x14ac:dyDescent="0.25">
      <c r="B9" s="7">
        <v>45602</v>
      </c>
      <c r="C9" s="5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45603</v>
      </c>
      <c r="C10" s="5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45604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45605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45606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45607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45608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45609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N16" s="33"/>
    </row>
    <row r="17" spans="2:14" x14ac:dyDescent="0.25">
      <c r="B17" s="7">
        <v>45610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45611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45612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45613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45614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45615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45616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45617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45618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45619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45620</v>
      </c>
      <c r="C27" s="8">
        <v>1495</v>
      </c>
      <c r="D27" s="9"/>
      <c r="E27" s="10">
        <v>14</v>
      </c>
      <c r="F27" s="40">
        <f t="shared" si="0"/>
        <v>20930</v>
      </c>
      <c r="G27" s="20"/>
      <c r="H27" s="17"/>
      <c r="I27" s="18"/>
      <c r="J27" s="19"/>
      <c r="M27" s="18"/>
      <c r="N27" s="47"/>
    </row>
    <row r="28" spans="2:14" x14ac:dyDescent="0.25">
      <c r="B28" s="7">
        <v>45621</v>
      </c>
      <c r="C28" s="8">
        <v>1714</v>
      </c>
      <c r="D28" s="9"/>
      <c r="E28" s="10">
        <v>14</v>
      </c>
      <c r="F28" s="40">
        <f t="shared" si="0"/>
        <v>23996</v>
      </c>
      <c r="G28" s="20"/>
      <c r="H28" s="17"/>
      <c r="I28" s="18"/>
      <c r="J28" s="19"/>
      <c r="M28" s="18"/>
      <c r="N28" s="47">
        <v>106442.5</v>
      </c>
    </row>
    <row r="29" spans="2:14" x14ac:dyDescent="0.25">
      <c r="B29" s="7">
        <v>45622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45623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45624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45625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45626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106442.5</v>
      </c>
    </row>
    <row r="35" spans="2:14" x14ac:dyDescent="0.25">
      <c r="B35" s="48" t="s">
        <v>10</v>
      </c>
      <c r="C35" s="49">
        <f>SUM(C4:C34)</f>
        <v>3209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45375.26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44926</v>
      </c>
      <c r="L36" s="33">
        <f>J36-J4-J5-J6+J37</f>
        <v>45375.26</v>
      </c>
      <c r="M36" s="33"/>
      <c r="N36" s="33">
        <f>L36-M36</f>
        <v>45375.26</v>
      </c>
    </row>
    <row r="37" spans="2:14" x14ac:dyDescent="0.25">
      <c r="B37" s="27" t="s">
        <v>14</v>
      </c>
      <c r="C37" s="32">
        <f>C35</f>
        <v>3209</v>
      </c>
      <c r="D37" s="9">
        <f>D35/1.03</f>
        <v>0</v>
      </c>
      <c r="E37" s="10"/>
      <c r="F37" s="40">
        <f>SUM(F4:F36)</f>
        <v>44926</v>
      </c>
      <c r="G37" s="20"/>
      <c r="H37" s="18" t="s">
        <v>15</v>
      </c>
      <c r="I37" s="18">
        <v>0.01</v>
      </c>
      <c r="J37" s="19">
        <f>J36*I37</f>
        <v>449.26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0</v>
      </c>
      <c r="M39" s="18"/>
      <c r="N39" s="47">
        <f>J39+N34</f>
        <v>106442.5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106442.5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Z33" sqref="Z33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5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5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5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>
        <v>15.4</v>
      </c>
      <c r="F4" s="40">
        <f>E4*C4</f>
        <v>0</v>
      </c>
      <c r="G4" s="12"/>
      <c r="H4" s="13" t="s">
        <v>6</v>
      </c>
      <c r="I4" s="14">
        <v>0.01</v>
      </c>
      <c r="J4" s="15"/>
      <c r="L4" t="s">
        <v>35</v>
      </c>
    </row>
    <row r="5" spans="2:29" x14ac:dyDescent="0.25">
      <c r="B5" s="7">
        <v>45659</v>
      </c>
      <c r="C5" s="8"/>
      <c r="D5" s="9"/>
      <c r="E5" s="10">
        <v>15.4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>
        <v>15.4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>
        <v>15.4</v>
      </c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>
        <v>1591</v>
      </c>
      <c r="D8" s="9"/>
      <c r="E8" s="10">
        <v>15.4</v>
      </c>
      <c r="F8" s="40">
        <f t="shared" si="0"/>
        <v>24501.4</v>
      </c>
      <c r="G8" s="16">
        <v>45723</v>
      </c>
      <c r="H8" s="17" t="s">
        <v>36</v>
      </c>
      <c r="I8" s="18"/>
      <c r="J8" s="19">
        <v>75000</v>
      </c>
    </row>
    <row r="9" spans="2:29" x14ac:dyDescent="0.25">
      <c r="B9" s="7">
        <v>45663</v>
      </c>
      <c r="C9" s="8"/>
      <c r="D9" s="9"/>
      <c r="E9" s="10">
        <v>15.4</v>
      </c>
      <c r="F9" s="40">
        <f t="shared" si="0"/>
        <v>0</v>
      </c>
      <c r="G9" s="16">
        <v>45727</v>
      </c>
      <c r="H9" s="17" t="s">
        <v>37</v>
      </c>
      <c r="I9" s="18"/>
      <c r="J9" s="19">
        <v>40519.56</v>
      </c>
    </row>
    <row r="10" spans="2:29" x14ac:dyDescent="0.25">
      <c r="B10" s="7">
        <v>45664</v>
      </c>
      <c r="C10" s="8"/>
      <c r="D10" s="9"/>
      <c r="E10" s="10">
        <v>15.4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>
        <v>15.4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>
        <v>15.4</v>
      </c>
      <c r="F12" s="40">
        <f t="shared" si="0"/>
        <v>0</v>
      </c>
      <c r="G12" s="20"/>
      <c r="H12" s="17"/>
      <c r="I12" s="18"/>
      <c r="J12" s="19"/>
      <c r="L12" s="59"/>
      <c r="M12" s="60"/>
    </row>
    <row r="13" spans="2:29" x14ac:dyDescent="0.25">
      <c r="B13" s="7">
        <v>45667</v>
      </c>
      <c r="C13" s="8"/>
      <c r="D13" s="9"/>
      <c r="E13" s="10">
        <v>15.4</v>
      </c>
      <c r="F13" s="40">
        <f t="shared" si="0"/>
        <v>0</v>
      </c>
      <c r="G13" s="20"/>
      <c r="H13" s="17"/>
      <c r="I13" s="18"/>
      <c r="J13" s="19"/>
      <c r="L13" s="59"/>
      <c r="M13" s="60"/>
    </row>
    <row r="14" spans="2:29" x14ac:dyDescent="0.25">
      <c r="B14" s="7">
        <v>45668</v>
      </c>
      <c r="C14" s="8"/>
      <c r="D14" s="9"/>
      <c r="E14" s="10">
        <v>15.4</v>
      </c>
      <c r="F14" s="40">
        <f t="shared" si="0"/>
        <v>0</v>
      </c>
      <c r="G14" s="20"/>
      <c r="H14" s="17"/>
      <c r="I14" s="18"/>
      <c r="J14" s="19"/>
      <c r="L14" s="59"/>
      <c r="M14" s="60"/>
    </row>
    <row r="15" spans="2:29" x14ac:dyDescent="0.25">
      <c r="B15" s="7">
        <v>45669</v>
      </c>
      <c r="C15" s="8"/>
      <c r="D15" s="9"/>
      <c r="E15" s="10">
        <v>15.4</v>
      </c>
      <c r="F15" s="40">
        <f t="shared" si="0"/>
        <v>0</v>
      </c>
      <c r="G15" s="20"/>
      <c r="H15" s="17"/>
      <c r="I15" s="18"/>
      <c r="J15" s="19"/>
      <c r="L15" s="59"/>
      <c r="M15" s="60"/>
    </row>
    <row r="16" spans="2:29" x14ac:dyDescent="0.25">
      <c r="B16" s="7">
        <v>45670</v>
      </c>
      <c r="C16" s="8"/>
      <c r="D16" s="9"/>
      <c r="E16" s="10">
        <v>15.4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>
        <v>15.4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>
        <v>2353</v>
      </c>
      <c r="D18" s="9"/>
      <c r="E18" s="10">
        <v>15.4</v>
      </c>
      <c r="F18" s="40">
        <f>E18*C18</f>
        <v>36236.200000000004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>
        <v>15.4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>
        <v>15.4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>
        <v>1738</v>
      </c>
      <c r="D21" s="9"/>
      <c r="E21" s="10">
        <v>15.4</v>
      </c>
      <c r="F21" s="40">
        <f t="shared" si="0"/>
        <v>26765.200000000001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>
        <v>15.4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>
        <v>15.4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>
        <v>15.4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>
        <v>15.4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>
        <v>15.4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>
        <v>15.4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>
        <v>15.4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1745</v>
      </c>
      <c r="D29" s="9"/>
      <c r="E29" s="10">
        <v>15.4</v>
      </c>
      <c r="F29" s="40">
        <f t="shared" si="0"/>
        <v>26873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>
        <v>15.4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>
        <v>15.4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>
        <v>15.4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>
        <v>15.4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>
        <v>15.4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7427</v>
      </c>
      <c r="D35" s="36">
        <f>SUM(D4:D34)</f>
        <v>0</v>
      </c>
      <c r="E35" s="37"/>
      <c r="F35" s="38" t="s">
        <v>4</v>
      </c>
      <c r="G35" s="25"/>
      <c r="H35" s="68" t="s">
        <v>11</v>
      </c>
      <c r="I35" s="68"/>
      <c r="J35" s="26">
        <f>SUM(J4:J34)</f>
        <v>115519.56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9" t="s">
        <v>13</v>
      </c>
      <c r="I36" s="69"/>
      <c r="J36" s="19">
        <f>F36+F37</f>
        <v>114375.8</v>
      </c>
      <c r="L36" s="33">
        <f>J36-J4-J5-J6+J37</f>
        <v>115519.558</v>
      </c>
      <c r="M36" s="33"/>
      <c r="N36" s="33">
        <f>L36-M36</f>
        <v>115519.558</v>
      </c>
    </row>
    <row r="37" spans="2:14" x14ac:dyDescent="0.25">
      <c r="B37" s="27" t="s">
        <v>14</v>
      </c>
      <c r="C37" s="32">
        <f>C35</f>
        <v>7427</v>
      </c>
      <c r="D37" s="9">
        <f>D35/1.03</f>
        <v>0</v>
      </c>
      <c r="E37" s="10"/>
      <c r="F37" s="11">
        <f>SUM(F4:F36)</f>
        <v>114375.8</v>
      </c>
      <c r="G37" s="20"/>
      <c r="H37" s="18" t="s">
        <v>15</v>
      </c>
      <c r="I37" s="18">
        <v>0.01</v>
      </c>
      <c r="J37" s="19">
        <f>J36*I37</f>
        <v>1143.758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10"/>
      <c r="F39" s="29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6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10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>
        <v>10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>
        <v>10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>
        <v>10</v>
      </c>
      <c r="F7" s="40">
        <f t="shared" si="0"/>
        <v>0</v>
      </c>
      <c r="G7" s="12"/>
      <c r="H7" s="13" t="s">
        <v>9</v>
      </c>
      <c r="I7" s="14"/>
      <c r="J7" s="15">
        <f>'OCAK 2025'!J39*-1</f>
        <v>1.999999993131496E-3</v>
      </c>
    </row>
    <row r="8" spans="2:29" x14ac:dyDescent="0.25">
      <c r="B8" s="7">
        <v>45693</v>
      </c>
      <c r="C8" s="8"/>
      <c r="D8" s="9"/>
      <c r="E8" s="10">
        <v>10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>
        <v>10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>
        <v>10</v>
      </c>
      <c r="F10" s="40">
        <f t="shared" si="0"/>
        <v>0</v>
      </c>
      <c r="G10" s="16"/>
      <c r="H10" s="17"/>
      <c r="I10" s="18"/>
      <c r="J10" s="19"/>
      <c r="L10" s="61"/>
      <c r="M10" s="61"/>
      <c r="N10" s="61"/>
    </row>
    <row r="11" spans="2:29" x14ac:dyDescent="0.25">
      <c r="B11" s="7">
        <v>45696</v>
      </c>
      <c r="C11" s="8"/>
      <c r="D11" s="9"/>
      <c r="E11" s="10">
        <v>10</v>
      </c>
      <c r="F11" s="40">
        <f t="shared" si="0"/>
        <v>0</v>
      </c>
      <c r="G11" s="20"/>
      <c r="H11" s="17"/>
      <c r="I11" s="18"/>
      <c r="J11" s="19"/>
      <c r="L11" s="61"/>
      <c r="M11" s="61"/>
      <c r="N11" s="61"/>
    </row>
    <row r="12" spans="2:29" x14ac:dyDescent="0.25">
      <c r="B12" s="7">
        <v>45697</v>
      </c>
      <c r="C12" s="8"/>
      <c r="D12" s="9"/>
      <c r="E12" s="10">
        <v>10</v>
      </c>
      <c r="F12" s="40">
        <f t="shared" si="0"/>
        <v>0</v>
      </c>
      <c r="G12" s="20"/>
      <c r="H12" s="17"/>
      <c r="I12" s="18"/>
      <c r="J12" s="19"/>
      <c r="L12" s="61" t="s">
        <v>40</v>
      </c>
      <c r="M12" s="61"/>
      <c r="N12" s="61"/>
    </row>
    <row r="13" spans="2:29" x14ac:dyDescent="0.25">
      <c r="B13" s="7">
        <v>45698</v>
      </c>
      <c r="C13" s="8"/>
      <c r="D13" s="9"/>
      <c r="E13" s="10">
        <v>10</v>
      </c>
      <c r="F13" s="40">
        <f t="shared" si="0"/>
        <v>0</v>
      </c>
      <c r="G13" s="20"/>
      <c r="H13" s="17"/>
      <c r="I13" s="18"/>
      <c r="J13" s="19"/>
      <c r="L13" s="61"/>
      <c r="M13" s="61"/>
      <c r="N13" s="61"/>
    </row>
    <row r="14" spans="2:29" x14ac:dyDescent="0.25">
      <c r="B14" s="7">
        <v>45699</v>
      </c>
      <c r="C14" s="8"/>
      <c r="D14" s="9"/>
      <c r="E14" s="10">
        <v>10</v>
      </c>
      <c r="F14" s="40">
        <f t="shared" si="0"/>
        <v>0</v>
      </c>
      <c r="G14" s="20"/>
      <c r="H14" s="17"/>
      <c r="I14" s="18"/>
      <c r="J14" s="19"/>
      <c r="L14" s="61"/>
      <c r="M14" s="61"/>
      <c r="N14" s="61"/>
    </row>
    <row r="15" spans="2:29" x14ac:dyDescent="0.25">
      <c r="B15" s="7">
        <v>45700</v>
      </c>
      <c r="C15" s="8"/>
      <c r="D15" s="9"/>
      <c r="E15" s="10">
        <v>10</v>
      </c>
      <c r="F15" s="40">
        <f t="shared" si="0"/>
        <v>0</v>
      </c>
      <c r="G15" s="20"/>
      <c r="H15" s="17"/>
      <c r="I15" s="18"/>
      <c r="J15" s="19"/>
      <c r="L15" s="61"/>
      <c r="M15" s="61"/>
      <c r="N15" s="61"/>
    </row>
    <row r="16" spans="2:29" x14ac:dyDescent="0.25">
      <c r="B16" s="7">
        <v>45701</v>
      </c>
      <c r="C16" s="8"/>
      <c r="D16" s="9"/>
      <c r="E16" s="10">
        <v>10</v>
      </c>
      <c r="F16" s="40">
        <f t="shared" si="0"/>
        <v>0</v>
      </c>
      <c r="G16" s="20"/>
      <c r="H16" s="17"/>
      <c r="I16" s="18"/>
      <c r="J16" s="19"/>
      <c r="L16" s="61"/>
      <c r="M16" s="61"/>
      <c r="N16" s="61"/>
    </row>
    <row r="17" spans="2:14" x14ac:dyDescent="0.25">
      <c r="B17" s="7">
        <v>45702</v>
      </c>
      <c r="C17" s="8"/>
      <c r="D17" s="9"/>
      <c r="E17" s="10">
        <v>10</v>
      </c>
      <c r="F17" s="40">
        <f t="shared" si="0"/>
        <v>0</v>
      </c>
      <c r="G17" s="20"/>
      <c r="H17" s="17"/>
      <c r="I17" s="18"/>
      <c r="J17" s="19"/>
      <c r="L17" s="61"/>
      <c r="M17" s="61"/>
      <c r="N17" s="61"/>
    </row>
    <row r="18" spans="2:14" x14ac:dyDescent="0.25">
      <c r="B18" s="7">
        <v>45703</v>
      </c>
      <c r="C18" s="8"/>
      <c r="D18" s="9"/>
      <c r="E18" s="10">
        <v>10</v>
      </c>
      <c r="F18" s="40">
        <f t="shared" si="0"/>
        <v>0</v>
      </c>
      <c r="G18" s="20"/>
      <c r="H18" s="17"/>
      <c r="I18" s="18"/>
      <c r="J18" s="19"/>
      <c r="L18" s="61"/>
      <c r="M18" s="61"/>
      <c r="N18" s="61"/>
    </row>
    <row r="19" spans="2:14" x14ac:dyDescent="0.25">
      <c r="B19" s="7">
        <v>45704</v>
      </c>
      <c r="C19" s="8"/>
      <c r="D19" s="9"/>
      <c r="E19" s="10">
        <v>10</v>
      </c>
      <c r="F19" s="40">
        <f t="shared" si="0"/>
        <v>0</v>
      </c>
      <c r="G19" s="20"/>
      <c r="H19" s="17"/>
      <c r="I19" s="18"/>
      <c r="J19" s="19"/>
      <c r="L19" s="61"/>
      <c r="M19" s="61"/>
      <c r="N19" s="61"/>
    </row>
    <row r="20" spans="2:14" x14ac:dyDescent="0.25">
      <c r="B20" s="7">
        <v>45705</v>
      </c>
      <c r="C20" s="8"/>
      <c r="D20" s="9"/>
      <c r="E20" s="10">
        <v>10</v>
      </c>
      <c r="F20" s="40">
        <f t="shared" si="0"/>
        <v>0</v>
      </c>
      <c r="G20" s="20"/>
      <c r="H20" s="17"/>
      <c r="I20" s="18"/>
      <c r="J20" s="19"/>
      <c r="L20" s="61"/>
      <c r="M20" s="61"/>
      <c r="N20" s="61"/>
    </row>
    <row r="21" spans="2:14" x14ac:dyDescent="0.25">
      <c r="B21" s="7">
        <v>45706</v>
      </c>
      <c r="C21" s="8"/>
      <c r="D21" s="9"/>
      <c r="E21" s="10">
        <v>10</v>
      </c>
      <c r="F21" s="40">
        <f t="shared" si="0"/>
        <v>0</v>
      </c>
      <c r="G21" s="20"/>
      <c r="H21" s="17"/>
      <c r="I21" s="18"/>
      <c r="J21" s="19"/>
      <c r="L21" s="61"/>
      <c r="M21" s="61"/>
      <c r="N21" s="61"/>
    </row>
    <row r="22" spans="2:14" x14ac:dyDescent="0.25">
      <c r="B22" s="7">
        <v>45707</v>
      </c>
      <c r="C22" s="8"/>
      <c r="D22" s="9"/>
      <c r="E22" s="10">
        <v>10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>
        <v>10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>
        <v>10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>
        <v>10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>
        <v>10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>
        <v>10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>
        <v>10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>
        <v>10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>
        <v>10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>
        <v>10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10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10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10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W18" sqref="W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16.2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/>
      <c r="D5" s="9"/>
      <c r="E5" s="10">
        <v>16.2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>
        <v>16.2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>
        <v>16.2</v>
      </c>
      <c r="F7" s="40">
        <f t="shared" si="0"/>
        <v>0</v>
      </c>
      <c r="G7" s="12"/>
      <c r="H7" s="13" t="s">
        <v>9</v>
      </c>
      <c r="I7" s="14"/>
      <c r="J7" s="15">
        <f>'ŞUBAT 2025'!J39*-1</f>
        <v>1.999999993131496E-3</v>
      </c>
    </row>
    <row r="8" spans="2:29" x14ac:dyDescent="0.25">
      <c r="B8" s="7">
        <v>45721</v>
      </c>
      <c r="C8" s="8"/>
      <c r="D8" s="9"/>
      <c r="E8" s="10">
        <v>16.2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>
        <v>16.2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>
        <v>16.2</v>
      </c>
      <c r="F10" s="40">
        <f t="shared" si="0"/>
        <v>0</v>
      </c>
      <c r="G10" s="16"/>
      <c r="H10" s="17"/>
      <c r="I10" s="18"/>
      <c r="J10" s="19"/>
      <c r="L10" t="s">
        <v>38</v>
      </c>
    </row>
    <row r="11" spans="2:29" x14ac:dyDescent="0.25">
      <c r="B11" s="7">
        <v>45724</v>
      </c>
      <c r="C11" s="8"/>
      <c r="D11" s="9"/>
      <c r="E11" s="10">
        <v>16.2</v>
      </c>
      <c r="F11" s="40">
        <f t="shared" si="0"/>
        <v>0</v>
      </c>
      <c r="G11" s="20"/>
      <c r="H11" s="17"/>
      <c r="I11" s="18"/>
      <c r="J11" s="19"/>
      <c r="L11" t="s">
        <v>39</v>
      </c>
    </row>
    <row r="12" spans="2:29" x14ac:dyDescent="0.25">
      <c r="B12" s="7">
        <v>45725</v>
      </c>
      <c r="C12" s="8"/>
      <c r="D12" s="9"/>
      <c r="E12" s="10">
        <v>16.2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>
        <v>16.2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>
        <v>16.2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>
        <v>16.2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>
        <v>16.2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>
        <v>16.2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>
        <v>16.2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>
        <v>16.2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>
        <v>16.2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>
        <v>16.2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>
        <v>16.2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>
        <v>16.2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>
        <v>16.2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>
        <v>16.2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>
        <v>16.2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>
        <v>16.2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>
        <v>16.2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>
        <v>16.2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>
        <v>16.2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>
        <v>16.2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>
        <v>16.2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>
        <v>16.2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10">
        <v>16.2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>
        <v>16.2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/>
      <c r="D5" s="9"/>
      <c r="E5" s="10">
        <v>16.2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>
        <v>16.2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>
        <v>16.2</v>
      </c>
      <c r="F7" s="40">
        <f t="shared" si="0"/>
        <v>0</v>
      </c>
      <c r="G7" s="12"/>
      <c r="H7" s="13" t="s">
        <v>9</v>
      </c>
      <c r="I7" s="14"/>
      <c r="J7" s="15">
        <f>'MART 2025'!J39*-1</f>
        <v>1.999999993131496E-3</v>
      </c>
    </row>
    <row r="8" spans="2:29" x14ac:dyDescent="0.25">
      <c r="B8" s="7">
        <v>45752</v>
      </c>
      <c r="C8" s="8"/>
      <c r="D8" s="9"/>
      <c r="E8" s="10">
        <v>16.2</v>
      </c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>
        <v>16.2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>
        <v>16.2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>
        <v>16.2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>
        <v>16.2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>
        <v>16.2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>
        <v>16.2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>
        <v>16.2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>
        <v>16.2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>
        <v>16.2</v>
      </c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>
        <v>16.2</v>
      </c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>
        <v>16.2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>
        <v>16.2</v>
      </c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>
        <v>16.2</v>
      </c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>
        <v>16.2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>
        <v>16.2</v>
      </c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>
        <v>16.2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>
        <v>16.2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>
        <v>16.2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>
        <v>16.2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>
        <v>16.2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>
        <v>16.2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>
        <v>16.2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>
        <v>16.2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>
        <v>16.2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>
        <v>16.2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10">
        <v>16.2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1.999999993131496E-3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1.999999993131496E-3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1.999999993131496E-3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1.999999993131496E-3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1.999999993131496E-3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U38" sqref="U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1.999999993131496E-3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1.999999993131496E-3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/>
      <c r="C2" s="66"/>
      <c r="D2" s="66"/>
      <c r="E2" s="66"/>
      <c r="F2" s="66"/>
      <c r="G2" s="66"/>
      <c r="H2" s="66"/>
      <c r="I2" s="66"/>
      <c r="J2" s="6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1.999999993131496E-3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8" t="s">
        <v>11</v>
      </c>
      <c r="I35" s="68"/>
      <c r="J35" s="26">
        <f>SUM(J4:J34)</f>
        <v>1.999999993131496E-3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9" t="s">
        <v>13</v>
      </c>
      <c r="I36" s="6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0" t="s">
        <v>16</v>
      </c>
      <c r="C39" s="71"/>
      <c r="D39" s="28"/>
      <c r="E39" s="44"/>
      <c r="F39" s="45"/>
      <c r="G39" s="30"/>
      <c r="H39" s="72" t="s">
        <v>17</v>
      </c>
      <c r="I39" s="72"/>
      <c r="J39" s="31">
        <f>J36+J37+J38-J35</f>
        <v>-1.999999993131496E-3</v>
      </c>
      <c r="M39" s="18"/>
      <c r="N39" s="47">
        <f>J39+N34</f>
        <v>-1.999999993131496E-3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8" t="s">
        <v>25</v>
      </c>
      <c r="N40" s="47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8" t="s">
        <v>32</v>
      </c>
      <c r="N41" s="47">
        <f>N40+N39</f>
        <v>-1.999999993131496E-3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1</vt:i4>
      </vt:variant>
    </vt:vector>
  </HeadingPairs>
  <TitlesOfParts>
    <vt:vector size="15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2025-03-20T10:52:04Z</cp:lastPrinted>
  <dcterms:created xsi:type="dcterms:W3CDTF">2015-06-05T18:19:34Z</dcterms:created>
  <dcterms:modified xsi:type="dcterms:W3CDTF">2025-06-19T13:12:24Z</dcterms:modified>
</cp:coreProperties>
</file>